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30" windowWidth="16260" windowHeight="5850"/>
  </bookViews>
  <sheets>
    <sheet name="смета на 2015г." sheetId="4" r:id="rId1"/>
  </sheets>
  <calcPr calcId="145621"/>
</workbook>
</file>

<file path=xl/calcChain.xml><?xml version="1.0" encoding="utf-8"?>
<calcChain xmlns="http://schemas.openxmlformats.org/spreadsheetml/2006/main">
  <c r="E23" i="4" l="1"/>
  <c r="E17" i="4"/>
  <c r="E10" i="4"/>
  <c r="E9" i="4" l="1"/>
  <c r="E38" i="4"/>
</calcChain>
</file>

<file path=xl/sharedStrings.xml><?xml version="1.0" encoding="utf-8"?>
<sst xmlns="http://schemas.openxmlformats.org/spreadsheetml/2006/main" count="81" uniqueCount="66">
  <si>
    <t>№ п/п</t>
  </si>
  <si>
    <t>Наименование работ и услуг</t>
  </si>
  <si>
    <t>Периодичность</t>
  </si>
  <si>
    <t>За 1 кв.м общей площади помещения</t>
  </si>
  <si>
    <t>1.</t>
  </si>
  <si>
    <t>уплотнение и утепление дверных блоков на входе в подъезды и обеспечение принудительного закрывания входных дверей, заделка и уплотнение  оконных блоков в подъездах</t>
  </si>
  <si>
    <t>по мере необходимости</t>
  </si>
  <si>
    <t>ежегодно</t>
  </si>
  <si>
    <t>2.</t>
  </si>
  <si>
    <t xml:space="preserve">Содержание  внутридомовых  инженерных систем и оборудования в состоянии, обеспечивающем готовность к предоставлению коммунальных услуг, в т.ч.  </t>
  </si>
  <si>
    <t>По мере необходимости</t>
  </si>
  <si>
    <t> 2.1</t>
  </si>
  <si>
    <t xml:space="preserve">инженерных систем, в т.ч.:  </t>
  </si>
  <si>
    <t>центрального отопления, в т.ч.</t>
  </si>
  <si>
    <t xml:space="preserve">диагностика состояния, балансировка и промывка трубопроводов и стояков системы отопления ;             </t>
  </si>
  <si>
    <t>горячего водоснабжения;</t>
  </si>
  <si>
    <t xml:space="preserve">холодного водоснабжения;                 </t>
  </si>
  <si>
    <t>-"-</t>
  </si>
  <si>
    <t>водоотведения;</t>
  </si>
  <si>
    <t>электроснабжения (кроме лифтов);</t>
  </si>
  <si>
    <t>инженерного оборудования, в т.ч.:</t>
  </si>
  <si>
    <t>повысительного насоса;</t>
  </si>
  <si>
    <t>бойлера;</t>
  </si>
  <si>
    <t>1 раз в год</t>
  </si>
  <si>
    <t>теплового узла;</t>
  </si>
  <si>
    <t>2 раза в год</t>
  </si>
  <si>
    <t>2.3 </t>
  </si>
  <si>
    <t xml:space="preserve">техническое обслуживание внутридомовых газовых сетей и оборудования; </t>
  </si>
  <si>
    <t>содержание аварийно-диспетчерской службы</t>
  </si>
  <si>
    <t>3.</t>
  </si>
  <si>
    <t>Техническое обслуживание, осмотр и поверка общедомовых приборов учета, обеспечение ввода ОПУ в эксплуатацию:</t>
  </si>
  <si>
    <t>тепловой  энергии;</t>
  </si>
  <si>
    <t>-"- </t>
  </si>
  <si>
    <t>холодного  водоснабжения;</t>
  </si>
  <si>
    <t>электроснабжения</t>
  </si>
  <si>
    <t>4.</t>
  </si>
  <si>
    <t>Содержание  мусоропровода</t>
  </si>
  <si>
    <t>Ежедневно</t>
  </si>
  <si>
    <t>5.</t>
  </si>
  <si>
    <t>Уборка  и санитарно-гигиеническая очистка помещений общего пользования:</t>
  </si>
  <si>
    <t>6.</t>
  </si>
  <si>
    <t>Содержание и  уход за элементами озеленения и благоустройства  и иными объектами, расположенными на земельном участке МКД, входящими в состав общедомового имущества, в т.ч. уборка придомовой территории**</t>
  </si>
  <si>
    <t>7.</t>
  </si>
  <si>
    <t>Меры  обеспечения пожарной безопасности***</t>
  </si>
  <si>
    <t>Ежемесячно </t>
  </si>
  <si>
    <t>8.</t>
  </si>
  <si>
    <t>Управление многоквартирным домом</t>
  </si>
  <si>
    <t>9.</t>
  </si>
  <si>
    <t>10.</t>
  </si>
  <si>
    <t>Комплексное обслуживание лифтов</t>
  </si>
  <si>
    <t>11.</t>
  </si>
  <si>
    <t>Сбор и транспортировка  твердых бытовых отходов, в т. ч.</t>
  </si>
  <si>
    <t xml:space="preserve">крупногабаритных отходов </t>
  </si>
  <si>
    <t>12.</t>
  </si>
  <si>
    <t>Утилизация твердых бытовых отходов</t>
  </si>
  <si>
    <t>2 раза в год,    по мере необходимости</t>
  </si>
  <si>
    <t>2.2</t>
  </si>
  <si>
    <t>2.4</t>
  </si>
  <si>
    <t>Круглосуточно</t>
  </si>
  <si>
    <t>ИТОГО:</t>
  </si>
  <si>
    <r>
      <t xml:space="preserve">Осмотр общего имущества, техническое обслуживание  конструктивных элементов жилых зданий*, </t>
    </r>
    <r>
      <rPr>
        <b/>
        <sz val="10"/>
        <color theme="1"/>
        <rFont val="Calibri"/>
        <family val="2"/>
        <charset val="204"/>
        <scheme val="minor"/>
      </rPr>
      <t xml:space="preserve"> в т.ч.</t>
    </r>
  </si>
  <si>
    <t>Текущий ремонт общего имущества (с учетом подготовки к сезонной эксплуатации)</t>
  </si>
  <si>
    <t xml:space="preserve">Ежемесячно,    по мере необходимости </t>
  </si>
  <si>
    <t xml:space="preserve">Размер платы за содержание и ремонт жилого помещения на 2015г., утвержденный  </t>
  </si>
  <si>
    <t>решением КГС от 25.11.2014г. №178-5-ОС.</t>
  </si>
  <si>
    <t>ул. Юности,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</si>
</sst>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Border="1" applyAlignment="1"/>
    <xf numFmtId="0" fontId="2" fillId="0" borderId="1" xfId="0" applyFont="1" applyBorder="1"/>
    <xf numFmtId="49" fontId="0" fillId="0" borderId="1" xfId="0" applyNumberFormat="1" applyBorder="1"/>
    <xf numFmtId="0" fontId="4" fillId="0" borderId="0" xfId="0" applyFont="1" applyBorder="1" applyAlignment="1"/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5" fillId="0" borderId="5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0" fillId="0" borderId="7" xfId="0" applyBorder="1" applyAlignment="1"/>
    <xf numFmtId="0" fontId="0" fillId="0" borderId="6" xfId="0" applyBorder="1" applyAlignment="1"/>
    <xf numFmtId="0" fontId="5" fillId="0" borderId="6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2" fillId="2" borderId="1" xfId="0" applyFont="1" applyFill="1" applyBorder="1"/>
    <xf numFmtId="0" fontId="1" fillId="0" borderId="1" xfId="0" applyFont="1" applyFill="1" applyBorder="1"/>
    <xf numFmtId="0" fontId="0" fillId="0" borderId="1" xfId="0" applyFill="1" applyBorder="1"/>
    <xf numFmtId="0" fontId="6" fillId="0" borderId="1" xfId="0" applyFont="1" applyFill="1" applyBorder="1"/>
    <xf numFmtId="0" fontId="7" fillId="0" borderId="1" xfId="0" applyFont="1" applyFill="1" applyBorder="1"/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38"/>
  <sheetViews>
    <sheetView tabSelected="1" workbookViewId="0">
      <selection activeCell="C32" sqref="C32"/>
    </sheetView>
  </sheetViews>
  <sheetFormatPr defaultRowHeight="15" x14ac:dyDescent="0.25"/>
  <cols>
    <col min="3" max="3" width="39.5703125" customWidth="1"/>
    <col min="4" max="4" width="16" customWidth="1"/>
    <col min="5" max="5" width="23.42578125" customWidth="1"/>
  </cols>
  <sheetData>
    <row r="3" spans="1:7" ht="15.75" x14ac:dyDescent="0.25">
      <c r="B3" s="20" t="s">
        <v>63</v>
      </c>
      <c r="C3" s="21"/>
      <c r="D3" s="21"/>
      <c r="E3" s="22"/>
      <c r="F3" s="6"/>
    </row>
    <row r="4" spans="1:7" ht="15.75" x14ac:dyDescent="0.25">
      <c r="B4" s="20" t="s">
        <v>64</v>
      </c>
      <c r="C4" s="21"/>
      <c r="D4" s="21"/>
      <c r="E4" s="22"/>
      <c r="F4" s="6"/>
    </row>
    <row r="5" spans="1:7" ht="15.75" x14ac:dyDescent="0.25">
      <c r="B5" s="23" t="s">
        <v>65</v>
      </c>
      <c r="C5" s="24"/>
      <c r="D5" s="24"/>
      <c r="E5" s="25"/>
      <c r="F5" s="6"/>
    </row>
    <row r="6" spans="1:7" ht="26.25" x14ac:dyDescent="0.25">
      <c r="A6" s="11"/>
      <c r="B6" s="12" t="s">
        <v>0</v>
      </c>
      <c r="C6" s="13" t="s">
        <v>1</v>
      </c>
      <c r="D6" s="12" t="s">
        <v>2</v>
      </c>
      <c r="E6" s="7" t="s">
        <v>3</v>
      </c>
    </row>
    <row r="7" spans="1:7" ht="43.15" customHeight="1" x14ac:dyDescent="0.3">
      <c r="B7" s="1" t="s">
        <v>4</v>
      </c>
      <c r="C7" s="7" t="s">
        <v>60</v>
      </c>
      <c r="D7" s="2" t="s">
        <v>55</v>
      </c>
      <c r="E7" s="15">
        <v>0.38</v>
      </c>
    </row>
    <row r="8" spans="1:7" ht="67.900000000000006" customHeight="1" x14ac:dyDescent="0.25">
      <c r="B8" s="1"/>
      <c r="C8" s="14" t="s">
        <v>5</v>
      </c>
      <c r="D8" s="1" t="s">
        <v>7</v>
      </c>
      <c r="E8" s="1">
        <v>0.03</v>
      </c>
    </row>
    <row r="9" spans="1:7" ht="52.5" x14ac:dyDescent="0.3">
      <c r="B9" s="1" t="s">
        <v>8</v>
      </c>
      <c r="C9" s="7" t="s">
        <v>9</v>
      </c>
      <c r="D9" s="2" t="s">
        <v>10</v>
      </c>
      <c r="E9" s="15">
        <f>E10+E17+E21+E22</f>
        <v>2.44</v>
      </c>
    </row>
    <row r="10" spans="1:7" x14ac:dyDescent="0.25">
      <c r="B10" s="1" t="s">
        <v>11</v>
      </c>
      <c r="C10" s="8" t="s">
        <v>12</v>
      </c>
      <c r="D10" s="1"/>
      <c r="E10" s="19">
        <f>E11+E13+E14+E15+E16</f>
        <v>0.71</v>
      </c>
    </row>
    <row r="11" spans="1:7" x14ac:dyDescent="0.25">
      <c r="B11" s="1"/>
      <c r="C11" s="8" t="s">
        <v>13</v>
      </c>
      <c r="D11" s="1" t="s">
        <v>17</v>
      </c>
      <c r="E11" s="17">
        <v>0.3</v>
      </c>
    </row>
    <row r="12" spans="1:7" ht="39" x14ac:dyDescent="0.25">
      <c r="B12" s="1"/>
      <c r="C12" s="9" t="s">
        <v>14</v>
      </c>
      <c r="D12" s="1" t="s">
        <v>7</v>
      </c>
      <c r="E12" s="17">
        <v>0.04</v>
      </c>
      <c r="F12" s="3"/>
      <c r="G12" s="3"/>
    </row>
    <row r="13" spans="1:7" ht="30" customHeight="1" x14ac:dyDescent="0.25">
      <c r="B13" s="1"/>
      <c r="C13" s="8" t="s">
        <v>15</v>
      </c>
      <c r="D13" s="2" t="s">
        <v>6</v>
      </c>
      <c r="E13" s="17"/>
    </row>
    <row r="14" spans="1:7" x14ac:dyDescent="0.25">
      <c r="B14" s="1"/>
      <c r="C14" s="8" t="s">
        <v>16</v>
      </c>
      <c r="D14" s="1" t="s">
        <v>17</v>
      </c>
      <c r="E14" s="17">
        <v>0.16</v>
      </c>
    </row>
    <row r="15" spans="1:7" x14ac:dyDescent="0.25">
      <c r="B15" s="1"/>
      <c r="C15" s="8" t="s">
        <v>18</v>
      </c>
      <c r="D15" s="1" t="s">
        <v>17</v>
      </c>
      <c r="E15" s="17">
        <v>0.12</v>
      </c>
    </row>
    <row r="16" spans="1:7" x14ac:dyDescent="0.25">
      <c r="B16" s="1"/>
      <c r="C16" s="8" t="s">
        <v>19</v>
      </c>
      <c r="D16" s="1" t="s">
        <v>17</v>
      </c>
      <c r="E16" s="17">
        <v>0.13</v>
      </c>
    </row>
    <row r="17" spans="2:5" x14ac:dyDescent="0.25">
      <c r="B17" s="5" t="s">
        <v>56</v>
      </c>
      <c r="C17" s="8" t="s">
        <v>20</v>
      </c>
      <c r="D17" s="1"/>
      <c r="E17" s="18">
        <f>E18+E19+E20</f>
        <v>0.5</v>
      </c>
    </row>
    <row r="18" spans="2:5" x14ac:dyDescent="0.25">
      <c r="B18" s="1"/>
      <c r="C18" s="8" t="s">
        <v>21</v>
      </c>
      <c r="D18" s="1" t="s">
        <v>17</v>
      </c>
      <c r="E18" s="16"/>
    </row>
    <row r="19" spans="2:5" x14ac:dyDescent="0.25">
      <c r="B19" s="1"/>
      <c r="C19" s="8" t="s">
        <v>22</v>
      </c>
      <c r="D19" s="1" t="s">
        <v>23</v>
      </c>
      <c r="E19" s="16"/>
    </row>
    <row r="20" spans="2:5" x14ac:dyDescent="0.25">
      <c r="B20" s="1"/>
      <c r="C20" s="8" t="s">
        <v>24</v>
      </c>
      <c r="D20" s="1" t="s">
        <v>25</v>
      </c>
      <c r="E20" s="16">
        <v>0.5</v>
      </c>
    </row>
    <row r="21" spans="2:5" ht="26.25" x14ac:dyDescent="0.25">
      <c r="B21" s="1" t="s">
        <v>26</v>
      </c>
      <c r="C21" s="7" t="s">
        <v>27</v>
      </c>
      <c r="D21" s="1" t="s">
        <v>23</v>
      </c>
      <c r="E21" s="16">
        <v>0.27</v>
      </c>
    </row>
    <row r="22" spans="2:5" x14ac:dyDescent="0.25">
      <c r="B22" s="5" t="s">
        <v>57</v>
      </c>
      <c r="C22" s="7" t="s">
        <v>28</v>
      </c>
      <c r="D22" s="2" t="s">
        <v>58</v>
      </c>
      <c r="E22" s="16">
        <v>0.96</v>
      </c>
    </row>
    <row r="23" spans="2:5" ht="45" customHeight="1" x14ac:dyDescent="0.3">
      <c r="B23" s="1" t="s">
        <v>29</v>
      </c>
      <c r="C23" s="7" t="s">
        <v>30</v>
      </c>
      <c r="D23" s="2" t="s">
        <v>62</v>
      </c>
      <c r="E23" s="15">
        <f>E24+E25+E26+E27</f>
        <v>0.52</v>
      </c>
    </row>
    <row r="24" spans="2:5" x14ac:dyDescent="0.25">
      <c r="B24" s="1"/>
      <c r="C24" s="8" t="s">
        <v>31</v>
      </c>
      <c r="D24" s="1" t="s">
        <v>17</v>
      </c>
      <c r="E24" s="1">
        <v>0.32</v>
      </c>
    </row>
    <row r="25" spans="2:5" x14ac:dyDescent="0.25">
      <c r="B25" s="1"/>
      <c r="C25" s="8" t="s">
        <v>15</v>
      </c>
      <c r="D25" s="1" t="s">
        <v>32</v>
      </c>
      <c r="E25" s="1"/>
    </row>
    <row r="26" spans="2:5" x14ac:dyDescent="0.25">
      <c r="B26" s="1"/>
      <c r="C26" s="8" t="s">
        <v>33</v>
      </c>
      <c r="D26" s="1" t="s">
        <v>32</v>
      </c>
      <c r="E26" s="1">
        <v>0.1</v>
      </c>
    </row>
    <row r="27" spans="2:5" x14ac:dyDescent="0.25">
      <c r="B27" s="1"/>
      <c r="C27" s="8" t="s">
        <v>34</v>
      </c>
      <c r="D27" s="1" t="s">
        <v>32</v>
      </c>
      <c r="E27" s="1">
        <v>0.1</v>
      </c>
    </row>
    <row r="28" spans="2:5" x14ac:dyDescent="0.25">
      <c r="B28" s="1" t="s">
        <v>35</v>
      </c>
      <c r="C28" s="8" t="s">
        <v>36</v>
      </c>
      <c r="D28" s="1" t="s">
        <v>37</v>
      </c>
      <c r="E28" s="1"/>
    </row>
    <row r="29" spans="2:5" ht="25.15" customHeight="1" x14ac:dyDescent="0.3">
      <c r="B29" s="1" t="s">
        <v>38</v>
      </c>
      <c r="C29" s="7" t="s">
        <v>39</v>
      </c>
      <c r="D29" s="1"/>
      <c r="E29" s="15"/>
    </row>
    <row r="30" spans="2:5" ht="70.150000000000006" customHeight="1" x14ac:dyDescent="0.3">
      <c r="B30" s="1" t="s">
        <v>40</v>
      </c>
      <c r="C30" s="7" t="s">
        <v>41</v>
      </c>
      <c r="D30" s="1"/>
      <c r="E30" s="15">
        <v>1.56</v>
      </c>
    </row>
    <row r="31" spans="2:5" ht="19.899999999999999" customHeight="1" x14ac:dyDescent="0.25">
      <c r="B31" s="1" t="s">
        <v>42</v>
      </c>
      <c r="C31" s="7" t="s">
        <v>43</v>
      </c>
      <c r="D31" s="1" t="s">
        <v>44</v>
      </c>
      <c r="E31" s="1"/>
    </row>
    <row r="32" spans="2:5" ht="15" customHeight="1" x14ac:dyDescent="0.3">
      <c r="B32" s="1" t="s">
        <v>45</v>
      </c>
      <c r="C32" s="8" t="s">
        <v>46</v>
      </c>
      <c r="D32" s="1" t="s">
        <v>37</v>
      </c>
      <c r="E32" s="15">
        <v>2.12</v>
      </c>
    </row>
    <row r="33" spans="2:5" ht="25.15" customHeight="1" x14ac:dyDescent="0.3">
      <c r="B33" s="1" t="s">
        <v>47</v>
      </c>
      <c r="C33" s="10" t="s">
        <v>61</v>
      </c>
      <c r="D33" s="2" t="s">
        <v>10</v>
      </c>
      <c r="E33" s="15">
        <v>2.77</v>
      </c>
    </row>
    <row r="34" spans="2:5" x14ac:dyDescent="0.25">
      <c r="B34" s="1" t="s">
        <v>48</v>
      </c>
      <c r="C34" s="8" t="s">
        <v>49</v>
      </c>
      <c r="D34" s="1" t="s">
        <v>37</v>
      </c>
      <c r="E34" s="1"/>
    </row>
    <row r="35" spans="2:5" ht="25.15" customHeight="1" x14ac:dyDescent="0.3">
      <c r="B35" s="1" t="s">
        <v>50</v>
      </c>
      <c r="C35" s="7" t="s">
        <v>51</v>
      </c>
      <c r="D35" s="1" t="s">
        <v>37</v>
      </c>
      <c r="E35" s="15">
        <v>1.25</v>
      </c>
    </row>
    <row r="36" spans="2:5" x14ac:dyDescent="0.25">
      <c r="B36" s="1"/>
      <c r="C36" s="8" t="s">
        <v>52</v>
      </c>
      <c r="D36" s="1"/>
      <c r="E36" s="1">
        <v>0.18</v>
      </c>
    </row>
    <row r="37" spans="2:5" ht="15" customHeight="1" x14ac:dyDescent="0.3">
      <c r="B37" s="1" t="s">
        <v>53</v>
      </c>
      <c r="C37" s="8" t="s">
        <v>54</v>
      </c>
      <c r="D37" s="1" t="s">
        <v>37</v>
      </c>
      <c r="E37" s="15">
        <v>0.1</v>
      </c>
    </row>
    <row r="38" spans="2:5" ht="18.75" x14ac:dyDescent="0.3">
      <c r="B38" s="1"/>
      <c r="C38" s="4" t="s">
        <v>59</v>
      </c>
      <c r="D38" s="1"/>
      <c r="E38" s="15">
        <f>E37+E35+E33+E32+E30+E29+E23+E9+E7</f>
        <v>11.14</v>
      </c>
    </row>
  </sheetData>
  <mergeCells count="3">
    <mergeCell ref="B4:E4"/>
    <mergeCell ref="B3:E3"/>
    <mergeCell ref="B5:E5"/>
  </mergeCells>
  <pageMargins left="0.7" right="0.7" top="0.75" bottom="0.75" header="0.3" footer="0.3"/>
  <pageSetup paperSize="9" scale="8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 на 2015г.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2014-12-22T10:58:21Z</cp:lastPrinted>
  <dcterms:created xsi:type="dcterms:W3CDTF">2014-01-27T07:31:47Z</dcterms:created>
  <dcterms:modified xsi:type="dcterms:W3CDTF">2014-12-22T10:58:23Z</dcterms:modified>
</cp:coreProperties>
</file>